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\\linux1\ADM\2026 rok\Przetarg 2026 r\Pakiety bez cen\"/>
    </mc:Choice>
  </mc:AlternateContent>
  <xr:revisionPtr revIDLastSave="0" documentId="13_ncr:1_{98500E2F-C02C-4F93-8E43-F8514927FB6C}" xr6:coauthVersionLast="47" xr6:coauthVersionMax="47" xr10:uidLastSave="{00000000-0000-0000-0000-000000000000}"/>
  <bookViews>
    <workbookView xWindow="-108" yWindow="-108" windowWidth="23256" windowHeight="13176" xr2:uid="{56712796-5B6A-4693-9CD2-AC912E2D4561}"/>
  </bookViews>
  <sheets>
    <sheet name="Odczynniki  - Pakiet V 2026 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G5" i="1"/>
  <c r="H5" i="1" s="1"/>
  <c r="G4" i="1"/>
  <c r="H4" i="1" s="1"/>
  <c r="I4" i="1"/>
  <c r="G6" i="1"/>
  <c r="H6" i="1" s="1"/>
  <c r="I6" i="1"/>
  <c r="G7" i="1"/>
  <c r="H7" i="1" s="1"/>
  <c r="I7" i="1"/>
  <c r="G8" i="1"/>
  <c r="H8" i="1" s="1"/>
  <c r="I8" i="1"/>
  <c r="G9" i="1"/>
  <c r="H9" i="1" s="1"/>
  <c r="I9" i="1"/>
  <c r="G10" i="1"/>
  <c r="H10" i="1" s="1"/>
  <c r="I10" i="1"/>
  <c r="G11" i="1"/>
  <c r="H11" i="1" s="1"/>
  <c r="I11" i="1"/>
  <c r="G12" i="1"/>
  <c r="H12" i="1" s="1"/>
  <c r="I12" i="1"/>
  <c r="G13" i="1"/>
  <c r="H13" i="1" s="1"/>
  <c r="I13" i="1"/>
  <c r="G14" i="1"/>
  <c r="H14" i="1" s="1"/>
  <c r="I14" i="1"/>
  <c r="G15" i="1"/>
  <c r="H15" i="1" s="1"/>
  <c r="I15" i="1"/>
  <c r="G16" i="1"/>
  <c r="H16" i="1" s="1"/>
  <c r="I16" i="1"/>
  <c r="I3" i="1"/>
  <c r="G3" i="1"/>
  <c r="H17" i="1" l="1"/>
  <c r="G17" i="1"/>
  <c r="I17" i="1"/>
  <c r="H3" i="1"/>
</calcChain>
</file>

<file path=xl/sharedStrings.xml><?xml version="1.0" encoding="utf-8"?>
<sst xmlns="http://schemas.openxmlformats.org/spreadsheetml/2006/main" count="42" uniqueCount="30">
  <si>
    <t>szt</t>
  </si>
  <si>
    <t>op</t>
  </si>
  <si>
    <r>
      <t xml:space="preserve">Lp.
</t>
    </r>
    <r>
      <rPr>
        <b/>
        <sz val="11"/>
        <color theme="1"/>
        <rFont val="Aptos Narrow"/>
        <family val="2"/>
        <scheme val="minor"/>
      </rPr>
      <t>[a]</t>
    </r>
  </si>
  <si>
    <r>
      <t>Opis przedmiotu zamówienia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i/>
        <sz val="11"/>
        <color theme="1"/>
        <rFont val="Aptos Narrow"/>
        <family val="2"/>
        <scheme val="minor"/>
      </rPr>
      <t>(wymagania / parametry jakościowe / parametry technic</t>
    </r>
    <r>
      <rPr>
        <sz val="11"/>
        <color theme="1"/>
        <rFont val="Aptos Narrow"/>
        <family val="2"/>
        <charset val="238"/>
        <scheme val="minor"/>
      </rPr>
      <t xml:space="preserve">zne)
</t>
    </r>
    <r>
      <rPr>
        <b/>
        <sz val="11"/>
        <color theme="1"/>
        <rFont val="Aptos Narrow"/>
        <family val="2"/>
        <scheme val="minor"/>
      </rPr>
      <t>[b]</t>
    </r>
  </si>
  <si>
    <r>
      <t xml:space="preserve">JM
</t>
    </r>
    <r>
      <rPr>
        <b/>
        <sz val="11"/>
        <color theme="1"/>
        <rFont val="Aptos Narrow"/>
        <family val="2"/>
        <scheme val="minor"/>
      </rPr>
      <t>[c]</t>
    </r>
  </si>
  <si>
    <r>
      <t xml:space="preserve">Ilość
</t>
    </r>
    <r>
      <rPr>
        <b/>
        <sz val="11"/>
        <color theme="1"/>
        <rFont val="Aptos Narrow"/>
        <family val="2"/>
        <scheme val="minor"/>
      </rPr>
      <t>[e]</t>
    </r>
  </si>
  <si>
    <r>
      <t>Cena jedn.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[f]</t>
    </r>
  </si>
  <si>
    <r>
      <t xml:space="preserve">VAT
(%)
</t>
    </r>
    <r>
      <rPr>
        <b/>
        <sz val="11"/>
        <color theme="1"/>
        <rFont val="Aptos Narrow"/>
        <family val="2"/>
        <scheme val="minor"/>
      </rPr>
      <t>[g]</t>
    </r>
  </si>
  <si>
    <r>
      <t>Wartość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[h]</t>
    </r>
  </si>
  <si>
    <r>
      <t xml:space="preserve">Wartość
brutto
</t>
    </r>
    <r>
      <rPr>
        <b/>
        <sz val="11"/>
        <color theme="1"/>
        <rFont val="Aptos Narrow"/>
        <family val="2"/>
        <charset val="238"/>
        <scheme val="minor"/>
      </rPr>
      <t>[i]</t>
    </r>
  </si>
  <si>
    <r>
      <t>Wartość
VAT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[j]</t>
    </r>
  </si>
  <si>
    <r>
      <t>Proponowany
nr kat.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[k]</t>
    </r>
  </si>
  <si>
    <r>
      <t>Producent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[l]</t>
    </r>
  </si>
  <si>
    <t>RAZEM</t>
  </si>
  <si>
    <r>
      <t>Błękit bromotymolowy wskaźnik - opak. 5 g</t>
    </r>
    <r>
      <rPr>
        <i/>
        <sz val="11"/>
        <color indexed="8"/>
        <rFont val="Tahoma"/>
        <family val="2"/>
        <charset val="238"/>
      </rPr>
      <t xml:space="preserve">
CAS nr 76-59-5;jakość nie gorsza niż firmy Eurochem lub równoważny; przy każdej dostawie należy dostarczyć certyfikat kontroli jakości produktu dla danej serii lub zapewnić nieodpłatny całodobowy dostęp do certyfikatów na stronie internetowej producenta/dostawcy; termin ważności minimum 2 lata od daty dostawy; w przypadku krótszego terminu - nie może być on krótszy niż 2/3 terminu ustalonego przez producenta lub co najmniej 3/4 daty przydatności (w przypadku produktów nie mających wskazanej daty produkcji), z wyłączeniem produktów, dla których nie określa się terminów ważności</t>
    </r>
    <r>
      <rPr>
        <i/>
        <sz val="11"/>
        <color indexed="55"/>
        <rFont val="Tahoma"/>
        <family val="2"/>
        <charset val="238"/>
      </rPr>
      <t xml:space="preserve">
</t>
    </r>
  </si>
  <si>
    <r>
      <t>Ksyloza D (+) - opak. 100 g</t>
    </r>
    <r>
      <rPr>
        <i/>
        <sz val="11"/>
        <color indexed="8"/>
        <rFont val="Tahoma"/>
        <family val="2"/>
        <charset val="238"/>
      </rPr>
      <t xml:space="preserve">
CAS nr 58-86-6;odczynnik dla biochemii; jakość nie gorsza niż firmy Merck lub równoważny; przy każdej dostawie należy dostarczyć certyfikat kontroli jakości produktu dla danej serii lub zapewnić nieodpłatny całodobowy dostęp do certyfikatów na stronie internetowej producenta/dostawcy; termin ważności powinien wynosić minimum 2 lata od daty dostawy; w przypadku terminu ustalonego przez producenta krótszego niż 2 lata - nie może on być krótszy niż 2/3 terminu ustalonego przez producenta lub co najmniej 3/4 daty przydatności (w przypadku produktów nie mających wskazanej daty produkcji), z wyłączeniem produktów, dla których nie określa się terminów ważności</t>
    </r>
    <r>
      <rPr>
        <i/>
        <sz val="11"/>
        <color indexed="55"/>
        <rFont val="Tahoma"/>
        <family val="2"/>
        <charset val="238"/>
      </rPr>
      <t xml:space="preserve">
</t>
    </r>
  </si>
  <si>
    <r>
      <t>Odczynnik Neissera I - opak. 100 ml</t>
    </r>
    <r>
      <rPr>
        <i/>
        <sz val="11"/>
        <color indexed="8"/>
        <rFont val="Tahoma"/>
        <family val="2"/>
        <charset val="238"/>
      </rPr>
      <t xml:space="preserve">
roztwór błękitu metylenowego (do barwienia maczugowca błonicy); 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</si>
  <si>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Odczynnik Neissera II - opak. 100 ml</t>
    </r>
    <r>
      <rPr>
        <i/>
        <sz val="11"/>
        <color indexed="8"/>
        <rFont val="Tahoma"/>
        <family val="2"/>
        <charset val="238"/>
      </rPr>
      <t xml:space="preserve">
roztwór fioletu krystalicznego (do barwienia maczugowca błonicy); termin ważności minimum 12 miesięcy od daty dostawy; przy każdej dostawie należy dostarczyć certyfikat kontroli jakości produktu dla danej serii lub zapewnić nieodpłatny całodobowy dostępdo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</si>
  <si>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Odczynnik Neissera III (chryzoidyna) - opak. 100 ml</t>
    </r>
    <r>
      <rPr>
        <i/>
        <sz val="11"/>
        <color indexed="8"/>
        <rFont val="Tahoma"/>
        <family val="2"/>
        <charset val="238"/>
      </rPr>
      <t xml:space="preserve">
roztwór chryzoidyny (do barwienia maczugowca błonicy); 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</si>
  <si>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Papaina dla biochemii - opak. 25 g</t>
    </r>
    <r>
      <rPr>
        <i/>
        <sz val="11"/>
        <color indexed="8"/>
        <rFont val="Tahoma"/>
        <family val="2"/>
        <charset val="238"/>
      </rPr>
      <t xml:space="preserve">
CAS nr 9001-73-4;opakowanie: butelka szklana;jakość nie gorsza niż firmy Merck lub równoważny; przy każdej dostawie należy dostraczyć certyfikat kontroli jakości produktu dla danej serii lub zapewnić nieodpłatny całodobowy dostęp do certyfikatów na stronie internetowej producenta/dostawcy; termin ważności powinien wynosić minimum 2 lata od daty dostawy; w przypadku terminu ustalonego przez producenta krótszego niż 2 lata - nie może on być krótszy niż 2/3 terminu ustalonego przez producenta lub co najmniej 3/4 daty przydatności (w przypadku produktów nie mających wskazanej daty produkcji), z wyłączeniem produktów, dla których nie określa się terminów ważności</t>
    </r>
    <r>
      <rPr>
        <i/>
        <sz val="11"/>
        <color indexed="55"/>
        <rFont val="Tahoma"/>
        <family val="2"/>
        <charset val="238"/>
      </rPr>
      <t xml:space="preserve">
</t>
    </r>
  </si>
  <si>
    <r>
      <t>Potasu siarczyn, czystość 90 % - opak. 250 g</t>
    </r>
    <r>
      <rPr>
        <i/>
        <sz val="11"/>
        <color indexed="8"/>
        <rFont val="Tahoma"/>
        <family val="2"/>
        <charset val="238"/>
      </rPr>
      <t xml:space="preserve">
CAS nr 10117-38-1;jakość nie gorsza niż firmy Acros Organics, przy każdej dostawie należy dostarczyć certyfikat kontroli jakości produktu dla danej serii lub zapewnić nieodpłatny całodobowy dostęp do certyfikatów na stronie internetowej producenta/dostawcy; termin ważności powinien wynosić minimum 2 lata od daty dostawy; w przypadku terminu ustalonego przez producenta krótszego niż 2 lata - nie może on być krótszy niż 2/3 terminu ustalonego przez producenta lub co najmniej 3/4 daty przydatności (w przypadku produktów nie mających wskazanej daty produkcji), z wyłączeniem produktów, dla których nie określa się terminów ważności</t>
    </r>
    <r>
      <rPr>
        <i/>
        <sz val="11"/>
        <color indexed="55"/>
        <rFont val="Tahoma"/>
        <family val="2"/>
        <charset val="238"/>
      </rPr>
      <t xml:space="preserve">
</t>
    </r>
  </si>
  <si>
    <r>
      <t>Ramnoza L (+) - opak. 10 g</t>
    </r>
    <r>
      <rPr>
        <i/>
        <sz val="11"/>
        <color indexed="8"/>
        <rFont val="Tahoma"/>
        <family val="2"/>
        <charset val="238"/>
      </rPr>
      <t xml:space="preserve">
CAS nr 10030-85-0;jakość nie gorsza niż firmy Fluka lub równoważny; przy każdej dostawie należy dostarczyć certyfikat kontroli jakości produktu dla danej serii lub zapewnić nieodpłatny całodobowy dostęp do certyfikatów na stronie internetowej producenta/dostawcy; termin ważności powinien wynosić minimum 2 lata od daty dostawy; w przypadku terminu ustalonego przez producenta krótszego niż 2 lata - nie może on być krótszy niż 2/3 terminu ustalonego przez producenta lub co najmniej 3/4 daty przydatności (w przypadku produktów nie mających wskazanej daty produkcji), z wyłączeniem produktów, dla których nie określa się terminów ważności</t>
    </r>
    <r>
      <rPr>
        <i/>
        <sz val="11"/>
        <color indexed="55"/>
        <rFont val="Tahoma"/>
        <family val="2"/>
        <charset val="238"/>
      </rPr>
      <t xml:space="preserve">
</t>
    </r>
  </si>
  <si>
    <r>
      <t>Sacharoza czda - opak. 50 g</t>
    </r>
    <r>
      <rPr>
        <i/>
        <sz val="11"/>
        <color indexed="8"/>
        <rFont val="Tahoma"/>
        <family val="2"/>
        <charset val="238"/>
      </rPr>
      <t xml:space="preserve">
CAS nr 57-50-1;jakość nie gorsza niż firmy POCH/Avantor lub równoważny; przy każdej dostawie należy dostarczyć certyfikat kontroli jakości produktu dla danej serii lub zapewnić nieodpłatny całodobowy dostęp do certyfikatów na stronie internetowej producenta/dostawcy; termin ważności minimum 2 lata od daty dostawy; w przypadku krótszego terminu - nie może być on krótszy niż 2/3 terminu ustalonego przez producenta lub co najmniej 3/4 daty przydatności (w przypadku produktów nie mających wskazanej daty produkcji), z wyłączeniem produktów, dla których nieokreśla się terminów ważności</t>
    </r>
    <r>
      <rPr>
        <i/>
        <sz val="11"/>
        <color indexed="55"/>
        <rFont val="Tahoma"/>
        <family val="2"/>
        <charset val="238"/>
      </rPr>
      <t xml:space="preserve">
</t>
    </r>
  </si>
  <si>
    <t xml:space="preserve">"Załącznik nr 5B do SWZ                    - załącznik nr 2 do umowy 	"	</t>
  </si>
  <si>
    <r>
      <t xml:space="preserve">EDTA - probówka, objętość 2 ml </t>
    </r>
    <r>
      <rPr>
        <i/>
        <sz val="11"/>
        <color indexed="8"/>
        <rFont val="Tahoma"/>
        <family val="2"/>
        <charset val="238"/>
      </rPr>
      <t xml:space="preserve">
roztwór o stężeniu 0,5 M, pH 7,3 - 7,5;termin ważności minimum 6 miesięcy od daty dostawy; wymagane jest oryginalne opakowanie producenta; przy każdej dostawie należy dostarczyć certyfikat kontroli jakości produktu dla danej serii lub zapewnić nieodpłatny całodobowy dostęp do certyfikatów na stronie internetowej producenta/dostawcy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</si>
  <si>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Kwas fenyloboronowy - probówka, objętość 2 ml </t>
    </r>
    <r>
      <rPr>
        <i/>
        <sz val="11"/>
        <color indexed="8"/>
        <rFont val="Tahoma"/>
        <family val="2"/>
        <charset val="238"/>
      </rPr>
      <t xml:space="preserve">
roztwór o stężeniu 15 mg/ml;termin ważności minimum 3 miesiące od daty dostawy; wymagane jest oryginalne opakowanie producenta; przy każdej dostawie należy dostarczyć certyfikat kontroli jakości produktu dla danej serii lub zapewnić nieodpłatny całodobowy dostęp do certyfikatów na stronie internetowej producenta/dostawcy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</si>
  <si>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Polymyxin B sulfate 1 mln units </t>
    </r>
    <r>
      <rPr>
        <i/>
        <sz val="11"/>
        <color indexed="8"/>
        <rFont val="Tahoma"/>
        <family val="2"/>
        <charset val="238"/>
      </rPr>
      <t xml:space="preserve">
CAS nr 1405-20-5;jakość nie gorsza niż firmy Sigma lub równoważny; przy każdej dostawie należy dostarczyć certyfikat kontroli jakości produktu dla danej serii lub zapewnić nieodpłatny całodobowy dostęp do certyfikatów na stronie internetowej producenta/dostawcy; termin ważności powinien wynosić minimum 2 lata od daty dostawy; w przypadku terminu ustalonego przez producenta krótszego niż 2 lata - nie może on być krótszy niż 2/3 terminu ustalonego przez producenta lub co najmniej 3/4 daty przydatności (wprzypadku produktów nie mających wskazanej daty produkcji), z wyłączeniem produktów, dla których nie określa się terminów ważności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</si>
  <si>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Odczynnik Kovaca - opak. 100 ml </t>
    </r>
    <r>
      <rPr>
        <i/>
        <sz val="11"/>
        <color indexed="8"/>
        <rFont val="Tahoma"/>
        <family val="2"/>
        <charset val="238"/>
      </rPr>
      <t xml:space="preserve">
przy każdej dostawie należy dostarczyć certyfikat kontroli jakości produktu dla danej serii lub zapewnić nieodpłatny całodobowy dostęp do certyfikatów na stronie internetowej producenta/dostawcy; termin ważności powinien wynosić co najmniej 2 lata od daty dostawy;  w przypadku terminu ustalonego przez producenta krótszego niż 2 lata - nie może on być krótszy niż 2/3 terminu ustalonego przez producenta lub co najmniej 3/4 daty przydatności (w przypadku produktów nie mających wskazanej daty produkcji), kontrola zgodna z zgodna z aktualnym wydaniem normy PN-EN ISO 11133</t>
    </r>
    <r>
      <rPr>
        <i/>
        <sz val="11"/>
        <color indexed="55"/>
        <rFont val="Tahoma"/>
        <family val="2"/>
        <charset val="238"/>
      </rPr>
      <t xml:space="preserve">
</t>
    </r>
  </si>
  <si>
    <t>Formularz asortymentowo-cenowy - Opis Przedmiotu Zamówienia (OPZ)
Pakiet 5 Odczynniki dla mikrobiologii</t>
  </si>
  <si>
    <r>
      <t xml:space="preserve">Glukoza bezwodna D (+) czda - opak. 500 g   
</t>
    </r>
    <r>
      <rPr>
        <i/>
        <sz val="11"/>
        <color theme="1"/>
        <rFont val="Tahoma"/>
        <family val="2"/>
        <charset val="238"/>
      </rPr>
      <t xml:space="preserve">CAS nr 50-99-7; jakość nie gorsza niż firmy POCH lub równoważny; przy każdej dostawie należy dostarczyć certyfikat kontroli jakości produktu dla danej serii lub zapewnić nieodpłatny całodobowy dostęp do certyfikatów na stronie internetowej producenta/dostawcy; termin ważności powinien wynosić co najmniej 2 lata od daty dostawy;  w przypadku terminu ustalonego przez producenta krótszego niż 2 lata - nie może on być krótszy niż 2/3 terminu ustalonego przez producenta lub co najmniej 3/4 daty przydatności (w przypadku produktów nie mających wskazanej daty produkcji), z wyłączeniem produktów, dla których nie określa się terminów ważności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</si>
</sst>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indexed="12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8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indexed="10"/>
      <name val="Aptos Narrow"/>
      <family val="2"/>
      <scheme val="minor"/>
    </font>
    <font>
      <b/>
      <sz val="11"/>
      <color indexed="12"/>
      <name val="Tahoma"/>
      <family val="2"/>
      <charset val="238"/>
    </font>
    <font>
      <i/>
      <sz val="11"/>
      <color indexed="8"/>
      <name val="Tahoma"/>
      <family val="2"/>
      <charset val="238"/>
    </font>
    <font>
      <i/>
      <sz val="11"/>
      <color indexed="55"/>
      <name val="Tahoma"/>
      <family val="2"/>
      <charset val="238"/>
    </font>
    <font>
      <i/>
      <sz val="11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7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0" fillId="3" borderId="2" xfId="0" applyNumberFormat="1" applyFill="1" applyBorder="1" applyAlignment="1" applyProtection="1">
      <alignment vertical="center"/>
      <protection locked="0"/>
    </xf>
    <xf numFmtId="1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4" xfId="0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AEAEA"/>
      <rgbColor rgb="00000080"/>
      <rgbColor rgb="00FF00FF"/>
      <rgbColor rgb="00FFFF00"/>
      <rgbColor rgb="0000FFFF"/>
      <rgbColor rgb="00800080"/>
      <rgbColor rgb="00FFFFCC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0D3B1-8BD2-44FC-AAD3-0BCCE1E4103C}">
  <sheetPr codeName="Arkusz1">
    <pageSetUpPr fitToPage="1"/>
  </sheetPr>
  <dimension ref="A1:K18"/>
  <sheetViews>
    <sheetView showGridLines="0" showZeros="0" tabSelected="1" workbookViewId="0">
      <pane ySplit="2" topLeftCell="A15" activePane="bottomLeft" state="frozen"/>
      <selection pane="bottomLeft" activeCell="I16" sqref="I16"/>
    </sheetView>
  </sheetViews>
  <sheetFormatPr defaultColWidth="9.109375" defaultRowHeight="14.4" x14ac:dyDescent="0.3"/>
  <cols>
    <col min="1" max="1" width="6.6640625" customWidth="1"/>
    <col min="2" max="2" width="75.6640625" customWidth="1"/>
    <col min="3" max="3" width="6.6640625" customWidth="1"/>
    <col min="4" max="4" width="10" customWidth="1"/>
    <col min="5" max="5" width="12" customWidth="1"/>
    <col min="6" max="6" width="4" customWidth="1"/>
    <col min="7" max="17" width="13.6640625" customWidth="1"/>
    <col min="18" max="20" width="254" customWidth="1"/>
  </cols>
  <sheetData>
    <row r="1" spans="1:11" ht="33" customHeight="1" x14ac:dyDescent="0.3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4" t="s">
        <v>23</v>
      </c>
      <c r="K1" s="15"/>
    </row>
    <row r="2" spans="1:11" ht="55.5" customHeight="1" x14ac:dyDescent="0.3">
      <c r="A2" s="2" t="s">
        <v>2</v>
      </c>
      <c r="B2" s="3" t="s">
        <v>3</v>
      </c>
      <c r="C2" s="2" t="s">
        <v>4</v>
      </c>
      <c r="D2" s="2" t="s">
        <v>5</v>
      </c>
      <c r="E2" s="1" t="s">
        <v>6</v>
      </c>
      <c r="F2" s="2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</row>
    <row r="3" spans="1:11" ht="138" x14ac:dyDescent="0.3">
      <c r="A3" s="5">
        <v>1</v>
      </c>
      <c r="B3" s="12" t="s">
        <v>14</v>
      </c>
      <c r="C3" s="5" t="s">
        <v>0</v>
      </c>
      <c r="D3" s="7">
        <v>1</v>
      </c>
      <c r="E3" s="8"/>
      <c r="F3" s="9"/>
      <c r="G3" s="6">
        <f t="shared" ref="G3:G16" si="0">E3*D3</f>
        <v>0</v>
      </c>
      <c r="H3" s="6">
        <f t="shared" ref="H3:H16" si="1">G3+G3*F3/100</f>
        <v>0</v>
      </c>
      <c r="I3" s="6">
        <f t="shared" ref="I3:I16" si="2">D3*E3*F3/100</f>
        <v>0</v>
      </c>
      <c r="J3" s="10"/>
      <c r="K3" s="11"/>
    </row>
    <row r="4" spans="1:11" ht="96.6" x14ac:dyDescent="0.3">
      <c r="A4" s="5">
        <v>2</v>
      </c>
      <c r="B4" s="12" t="s">
        <v>24</v>
      </c>
      <c r="C4" s="5" t="s">
        <v>0</v>
      </c>
      <c r="D4" s="7">
        <v>1</v>
      </c>
      <c r="E4" s="8"/>
      <c r="F4" s="9"/>
      <c r="G4" s="6">
        <f t="shared" si="0"/>
        <v>0</v>
      </c>
      <c r="H4" s="6">
        <f t="shared" si="1"/>
        <v>0</v>
      </c>
      <c r="I4" s="6">
        <f t="shared" si="2"/>
        <v>0</v>
      </c>
      <c r="J4" s="10"/>
      <c r="K4" s="11"/>
    </row>
    <row r="5" spans="1:11" ht="138" x14ac:dyDescent="0.3">
      <c r="A5" s="5">
        <v>3</v>
      </c>
      <c r="B5" s="12" t="s">
        <v>29</v>
      </c>
      <c r="C5" s="5" t="s">
        <v>0</v>
      </c>
      <c r="D5" s="7">
        <v>1</v>
      </c>
      <c r="E5" s="8"/>
      <c r="F5" s="9"/>
      <c r="G5" s="6">
        <f t="shared" si="0"/>
        <v>0</v>
      </c>
      <c r="H5" s="6">
        <f t="shared" si="1"/>
        <v>0</v>
      </c>
      <c r="I5" s="6">
        <f t="shared" si="2"/>
        <v>0</v>
      </c>
      <c r="J5" s="10"/>
      <c r="K5" s="11"/>
    </row>
    <row r="6" spans="1:11" ht="151.80000000000001" x14ac:dyDescent="0.3">
      <c r="A6" s="5">
        <v>4</v>
      </c>
      <c r="B6" s="12" t="s">
        <v>15</v>
      </c>
      <c r="C6" s="5" t="s">
        <v>1</v>
      </c>
      <c r="D6" s="7">
        <v>1</v>
      </c>
      <c r="E6" s="8"/>
      <c r="F6" s="9"/>
      <c r="G6" s="6">
        <f t="shared" si="0"/>
        <v>0</v>
      </c>
      <c r="H6" s="6">
        <f t="shared" si="1"/>
        <v>0</v>
      </c>
      <c r="I6" s="6">
        <f t="shared" si="2"/>
        <v>0</v>
      </c>
      <c r="J6" s="10"/>
      <c r="K6" s="11"/>
    </row>
    <row r="7" spans="1:11" ht="96.6" x14ac:dyDescent="0.3">
      <c r="A7" s="5">
        <v>5</v>
      </c>
      <c r="B7" s="12" t="s">
        <v>25</v>
      </c>
      <c r="C7" s="5" t="s">
        <v>0</v>
      </c>
      <c r="D7" s="7">
        <v>1</v>
      </c>
      <c r="E7" s="8"/>
      <c r="F7" s="9"/>
      <c r="G7" s="6">
        <f t="shared" si="0"/>
        <v>0</v>
      </c>
      <c r="H7" s="6">
        <f t="shared" si="1"/>
        <v>0</v>
      </c>
      <c r="I7" s="6">
        <f t="shared" si="2"/>
        <v>0</v>
      </c>
      <c r="J7" s="10"/>
      <c r="K7" s="11"/>
    </row>
    <row r="8" spans="1:11" ht="138" x14ac:dyDescent="0.3">
      <c r="A8" s="5">
        <v>6</v>
      </c>
      <c r="B8" s="12" t="s">
        <v>27</v>
      </c>
      <c r="C8" s="5" t="s">
        <v>0</v>
      </c>
      <c r="D8" s="7">
        <v>4</v>
      </c>
      <c r="E8" s="8"/>
      <c r="F8" s="9"/>
      <c r="G8" s="6">
        <f t="shared" si="0"/>
        <v>0</v>
      </c>
      <c r="H8" s="6">
        <f t="shared" si="1"/>
        <v>0</v>
      </c>
      <c r="I8" s="6">
        <f t="shared" si="2"/>
        <v>0</v>
      </c>
      <c r="J8" s="10"/>
      <c r="K8" s="11"/>
    </row>
    <row r="9" spans="1:11" ht="96.6" x14ac:dyDescent="0.3">
      <c r="A9" s="5">
        <v>7</v>
      </c>
      <c r="B9" s="12" t="s">
        <v>16</v>
      </c>
      <c r="C9" s="5" t="s">
        <v>1</v>
      </c>
      <c r="D9" s="7">
        <v>1</v>
      </c>
      <c r="E9" s="8"/>
      <c r="F9" s="9"/>
      <c r="G9" s="6">
        <f t="shared" si="0"/>
        <v>0</v>
      </c>
      <c r="H9" s="6">
        <f t="shared" si="1"/>
        <v>0</v>
      </c>
      <c r="I9" s="6">
        <f t="shared" si="2"/>
        <v>0</v>
      </c>
      <c r="J9" s="10"/>
      <c r="K9" s="11"/>
    </row>
    <row r="10" spans="1:11" ht="96.6" x14ac:dyDescent="0.3">
      <c r="A10" s="5">
        <v>8</v>
      </c>
      <c r="B10" s="12" t="s">
        <v>17</v>
      </c>
      <c r="C10" s="5" t="s">
        <v>1</v>
      </c>
      <c r="D10" s="7">
        <v>1</v>
      </c>
      <c r="E10" s="8"/>
      <c r="F10" s="9"/>
      <c r="G10" s="6">
        <f t="shared" si="0"/>
        <v>0</v>
      </c>
      <c r="H10" s="6">
        <f t="shared" si="1"/>
        <v>0</v>
      </c>
      <c r="I10" s="6">
        <f t="shared" si="2"/>
        <v>0</v>
      </c>
      <c r="J10" s="10"/>
      <c r="K10" s="11"/>
    </row>
    <row r="11" spans="1:11" ht="82.8" x14ac:dyDescent="0.3">
      <c r="A11" s="5">
        <v>9</v>
      </c>
      <c r="B11" s="12" t="s">
        <v>18</v>
      </c>
      <c r="C11" s="5" t="s">
        <v>1</v>
      </c>
      <c r="D11" s="7">
        <v>1</v>
      </c>
      <c r="E11" s="8"/>
      <c r="F11" s="9"/>
      <c r="G11" s="6">
        <f t="shared" si="0"/>
        <v>0</v>
      </c>
      <c r="H11" s="6">
        <f t="shared" si="1"/>
        <v>0</v>
      </c>
      <c r="I11" s="6">
        <f t="shared" si="2"/>
        <v>0</v>
      </c>
      <c r="J11" s="10"/>
      <c r="K11" s="11"/>
    </row>
    <row r="12" spans="1:11" ht="151.80000000000001" x14ac:dyDescent="0.3">
      <c r="A12" s="5">
        <v>10</v>
      </c>
      <c r="B12" s="12" t="s">
        <v>19</v>
      </c>
      <c r="C12" s="5" t="s">
        <v>1</v>
      </c>
      <c r="D12" s="7">
        <v>1</v>
      </c>
      <c r="E12" s="8"/>
      <c r="F12" s="9"/>
      <c r="G12" s="6">
        <f t="shared" si="0"/>
        <v>0</v>
      </c>
      <c r="H12" s="6">
        <f t="shared" si="1"/>
        <v>0</v>
      </c>
      <c r="I12" s="6">
        <f t="shared" si="2"/>
        <v>0</v>
      </c>
      <c r="J12" s="10"/>
      <c r="K12" s="11"/>
    </row>
    <row r="13" spans="1:11" ht="151.80000000000001" x14ac:dyDescent="0.3">
      <c r="A13" s="5">
        <v>11</v>
      </c>
      <c r="B13" s="12" t="s">
        <v>26</v>
      </c>
      <c r="C13" s="5" t="s">
        <v>0</v>
      </c>
      <c r="D13" s="7">
        <v>1</v>
      </c>
      <c r="E13" s="8"/>
      <c r="F13" s="9"/>
      <c r="G13" s="6">
        <f t="shared" si="0"/>
        <v>0</v>
      </c>
      <c r="H13" s="6">
        <f t="shared" si="1"/>
        <v>0</v>
      </c>
      <c r="I13" s="6">
        <f t="shared" si="2"/>
        <v>0</v>
      </c>
      <c r="J13" s="10"/>
      <c r="K13" s="11"/>
    </row>
    <row r="14" spans="1:11" ht="151.80000000000001" x14ac:dyDescent="0.3">
      <c r="A14" s="5">
        <v>12</v>
      </c>
      <c r="B14" s="12" t="s">
        <v>20</v>
      </c>
      <c r="C14" s="5" t="s">
        <v>1</v>
      </c>
      <c r="D14" s="7">
        <v>4</v>
      </c>
      <c r="E14" s="8"/>
      <c r="F14" s="9"/>
      <c r="G14" s="6">
        <f t="shared" si="0"/>
        <v>0</v>
      </c>
      <c r="H14" s="6">
        <f t="shared" si="1"/>
        <v>0</v>
      </c>
      <c r="I14" s="6">
        <f t="shared" si="2"/>
        <v>0</v>
      </c>
      <c r="J14" s="10"/>
      <c r="K14" s="11"/>
    </row>
    <row r="15" spans="1:11" ht="151.80000000000001" x14ac:dyDescent="0.3">
      <c r="A15" s="5">
        <v>13</v>
      </c>
      <c r="B15" s="12" t="s">
        <v>21</v>
      </c>
      <c r="C15" s="5" t="s">
        <v>0</v>
      </c>
      <c r="D15" s="7">
        <v>1</v>
      </c>
      <c r="E15" s="8"/>
      <c r="F15" s="9"/>
      <c r="G15" s="6">
        <f t="shared" si="0"/>
        <v>0</v>
      </c>
      <c r="H15" s="6">
        <f t="shared" si="1"/>
        <v>0</v>
      </c>
      <c r="I15" s="6">
        <f t="shared" si="2"/>
        <v>0</v>
      </c>
      <c r="J15" s="10"/>
      <c r="K15" s="11"/>
    </row>
    <row r="16" spans="1:11" ht="138" x14ac:dyDescent="0.3">
      <c r="A16" s="5">
        <v>14</v>
      </c>
      <c r="B16" s="12" t="s">
        <v>22</v>
      </c>
      <c r="C16" s="5" t="s">
        <v>0</v>
      </c>
      <c r="D16" s="7">
        <v>1</v>
      </c>
      <c r="E16" s="8"/>
      <c r="F16" s="9"/>
      <c r="G16" s="6">
        <f t="shared" si="0"/>
        <v>0</v>
      </c>
      <c r="H16" s="6">
        <f t="shared" si="1"/>
        <v>0</v>
      </c>
      <c r="I16" s="6">
        <f t="shared" si="2"/>
        <v>0</v>
      </c>
      <c r="J16" s="10"/>
      <c r="K16" s="11"/>
    </row>
    <row r="17" spans="1:11" x14ac:dyDescent="0.3">
      <c r="A17" s="16" t="s">
        <v>13</v>
      </c>
      <c r="B17" s="17"/>
      <c r="C17" s="17"/>
      <c r="D17" s="17"/>
      <c r="E17" s="17"/>
      <c r="F17" s="18"/>
      <c r="G17" s="4">
        <f>SUM(G3:G16)</f>
        <v>0</v>
      </c>
      <c r="H17" s="4">
        <f>SUM(H3:H16)</f>
        <v>0</v>
      </c>
      <c r="I17" s="4">
        <f>SUM(I3:I16)</f>
        <v>0</v>
      </c>
      <c r="J17" s="19"/>
      <c r="K17" s="20"/>
    </row>
    <row r="18" spans="1:11" ht="24.9" customHeight="1" x14ac:dyDescent="0.3"/>
  </sheetData>
  <sheetProtection algorithmName="SHA-512" hashValue="gbYkzJXoE42r0YDAcUHut84pvGUHqbpprpraI19fYREXTM6UPs8woFYydtrG/s0t7Au8as706dE9oKyO1JEQTA==" saltValue="b6OWKsLBKlXbIpDEObCTLA==" spinCount="100000" sheet="1" objects="1" scenarios="1"/>
  <mergeCells count="4">
    <mergeCell ref="A1:I1"/>
    <mergeCell ref="J1:K1"/>
    <mergeCell ref="A17:F17"/>
    <mergeCell ref="J17:K17"/>
  </mergeCells>
  <dataValidations count="1">
    <dataValidation type="whole" allowBlank="1" showErrorMessage="1" errorTitle="Nieprawidłowa wartość VAT" error="Proszę wpisać wartość VAT z zakresu od 0 do 25 (proszę nie używać znaku %)" sqref="F3:F16" xr:uid="{1D7264B5-2771-412B-8B83-8B67573961BC}">
      <formula1>0</formula1>
      <formula2>25</formula2>
    </dataValidation>
  </dataValidations>
  <printOptions horizontalCentered="1"/>
  <pageMargins left="0.59055118110236204" right="0.59055118110236204" top="0.78740157480314998" bottom="0.78740157480314998" header="0.5" footer="0.5"/>
  <pageSetup paperSize="9" fitToHeight="100" orientation="landscape" r:id="rId1"/>
  <headerFooter>
    <oddFooter>&amp;L&amp;6Wydruk wygenerowany automatycznie z programu PLAN WYDATKÓW - Dariusz Drzewiecki&amp;R&amp;6Strona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Odczynniki  - Pakiet V 2026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</dc:creator>
  <cp:lastModifiedBy>PSSE Ciechanów - Łukasz Domański</cp:lastModifiedBy>
  <dcterms:created xsi:type="dcterms:W3CDTF">2026-03-13T12:48:33Z</dcterms:created>
  <dcterms:modified xsi:type="dcterms:W3CDTF">2026-03-20T13:04:42Z</dcterms:modified>
</cp:coreProperties>
</file>